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evgeniy_potiyko_metinvestholding_com/Documents/Документы/ТМЦ/ТМЦ ПУТ/"/>
    </mc:Choice>
  </mc:AlternateContent>
  <xr:revisionPtr revIDLastSave="0" documentId="8_{9A584809-6C64-4199-BE9E-BD96284A6EA9}" xr6:coauthVersionLast="47" xr6:coauthVersionMax="47" xr10:uidLastSave="{00000000-0000-0000-0000-000000000000}"/>
  <bookViews>
    <workbookView xWindow="28680" yWindow="-120" windowWidth="29040" windowHeight="15720" xr2:uid="{979A8FD7-9299-40F9-A715-B09A17320EC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1" i="1" l="1"/>
  <c r="C40" i="1"/>
  <c r="C39" i="1"/>
  <c r="D4" i="1"/>
  <c r="D2" i="1"/>
</calcChain>
</file>

<file path=xl/sharedStrings.xml><?xml version="1.0" encoding="utf-8"?>
<sst xmlns="http://schemas.openxmlformats.org/spreadsheetml/2006/main" count="120" uniqueCount="57">
  <si>
    <t>Марка</t>
  </si>
  <si>
    <t>Наименование</t>
  </si>
  <si>
    <t>Длина (мм)</t>
  </si>
  <si>
    <t>Кол-во</t>
  </si>
  <si>
    <t>Ед. изм.</t>
  </si>
  <si>
    <t>СП1</t>
  </si>
  <si>
    <t>Трехлойная стеновая панель "Сэндвич"
ширина панели 1000 мм., внутренний слой панели
утеплитель на основе базальта толщиной 100 мм</t>
  </si>
  <si>
    <t>шт</t>
  </si>
  <si>
    <t>СП2</t>
  </si>
  <si>
    <t>СП3</t>
  </si>
  <si>
    <t>СП4</t>
  </si>
  <si>
    <t>СП5</t>
  </si>
  <si>
    <t>СП14</t>
  </si>
  <si>
    <t>СП20</t>
  </si>
  <si>
    <t>СП35</t>
  </si>
  <si>
    <t>СП47</t>
  </si>
  <si>
    <t>ДСП1</t>
  </si>
  <si>
    <t>то- -же, доборная стеновая панель шириной 825 мм</t>
  </si>
  <si>
    <t>ДСП2</t>
  </si>
  <si>
    <t>то- -же, доборная стеновая панель шириной 625 мм</t>
  </si>
  <si>
    <t>ДСП7</t>
  </si>
  <si>
    <t>то- -же, доборная стеновая панель шириной 950 мм</t>
  </si>
  <si>
    <t>ДСП8</t>
  </si>
  <si>
    <t>ДСП14</t>
  </si>
  <si>
    <t>ДСП20</t>
  </si>
  <si>
    <t>то- -же, доборная стеновая панель шириной 450 мм</t>
  </si>
  <si>
    <t>ДСП21</t>
  </si>
  <si>
    <t>ЛС1</t>
  </si>
  <si>
    <t>Профлист С44-1000-0.7 МЛ-1202/МЛ-1203
ГОСТ 24045-94 (ДСТУ Б В.2.6-9-95)
с двухсторонним покрытием полиэфирсиликоновой эмалью</t>
  </si>
  <si>
    <t>ЛС5</t>
  </si>
  <si>
    <t>ЛС6</t>
  </si>
  <si>
    <t>ЛС7</t>
  </si>
  <si>
    <t>ЛС8</t>
  </si>
  <si>
    <t>ЛС9</t>
  </si>
  <si>
    <t>ЛС10</t>
  </si>
  <si>
    <t>ЛС11</t>
  </si>
  <si>
    <t>ЛС12</t>
  </si>
  <si>
    <t>ЛС13</t>
  </si>
  <si>
    <t>ЛС14</t>
  </si>
  <si>
    <t>ЛС15</t>
  </si>
  <si>
    <t>ДЛС3</t>
  </si>
  <si>
    <t>то- -же, доборный стеновой профлист шириной 500 мм</t>
  </si>
  <si>
    <t>ДЛС4</t>
  </si>
  <si>
    <t>Матриалы из оцинкованной стали с двухсторонним покрытием полиэфирсиликоновой эмалью</t>
  </si>
  <si>
    <t>МС-1</t>
  </si>
  <si>
    <t>Уголок</t>
  </si>
  <si>
    <t>м</t>
  </si>
  <si>
    <t>МС-2</t>
  </si>
  <si>
    <t>МС-10</t>
  </si>
  <si>
    <t>МС-5</t>
  </si>
  <si>
    <t>МС-3</t>
  </si>
  <si>
    <t>Нащельник</t>
  </si>
  <si>
    <t>Отлив</t>
  </si>
  <si>
    <t>Винт резьбонарезающий с уплотнительной шайбой В 6,3х135</t>
  </si>
  <si>
    <t>Винт самонарезаюзий 6,3х32</t>
  </si>
  <si>
    <t>Винт самонарезаюзий  4,2х13</t>
  </si>
  <si>
    <t>МС-4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</si>
</sst>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B574BC09-2EA4-4A6A-B641-BD12D5B0D2C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9526</xdr:colOff>
      <xdr:row>32</xdr:row>
      <xdr:rowOff>9525</xdr:rowOff>
    </xdr:from>
    <xdr:to>
      <xdr:col>9</xdr:col>
      <xdr:colOff>338574</xdr:colOff>
      <xdr:row>33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79C28B-DB46-9393-5230-555B4C050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5576" y="14135100"/>
          <a:ext cx="2767448" cy="12954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33</xdr:row>
      <xdr:rowOff>0</xdr:rowOff>
    </xdr:from>
    <xdr:to>
      <xdr:col>9</xdr:col>
      <xdr:colOff>323850</xdr:colOff>
      <xdr:row>34</xdr:row>
      <xdr:rowOff>2792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6B91BDB-C23E-6091-D30E-7C7BF64BC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24625" y="15430500"/>
          <a:ext cx="2733675" cy="1555367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34</xdr:row>
      <xdr:rowOff>1</xdr:rowOff>
    </xdr:from>
    <xdr:to>
      <xdr:col>9</xdr:col>
      <xdr:colOff>290779</xdr:colOff>
      <xdr:row>35</xdr:row>
      <xdr:rowOff>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36748CC-45BC-320F-0C7E-CDB4D31A3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5100" y="16983076"/>
          <a:ext cx="2710129" cy="15430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9526</xdr:colOff>
      <xdr:row>35</xdr:row>
      <xdr:rowOff>9526</xdr:rowOff>
    </xdr:from>
    <xdr:to>
      <xdr:col>9</xdr:col>
      <xdr:colOff>342900</xdr:colOff>
      <xdr:row>36</xdr:row>
      <xdr:rowOff>4392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0E0EBE5-6A1C-0425-B2D8-84ABE44EB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05576" y="18535651"/>
          <a:ext cx="2771774" cy="1537916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36</xdr:row>
      <xdr:rowOff>1</xdr:rowOff>
    </xdr:from>
    <xdr:to>
      <xdr:col>9</xdr:col>
      <xdr:colOff>310716</xdr:colOff>
      <xdr:row>37</xdr:row>
      <xdr:rowOff>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D46251A-77FC-826F-F9E2-513BB1246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24625" y="20069176"/>
          <a:ext cx="2720541" cy="14859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36</xdr:row>
      <xdr:rowOff>1466850</xdr:rowOff>
    </xdr:from>
    <xdr:to>
      <xdr:col>9</xdr:col>
      <xdr:colOff>361950</xdr:colOff>
      <xdr:row>38</xdr:row>
      <xdr:rowOff>12430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C438F3F-C41B-C482-47D3-5449CF571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05575" y="21536025"/>
          <a:ext cx="2790825" cy="1565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71AC-5A35-45BF-A7A1-B9771ECB2C36}">
  <dimension ref="A1:E41"/>
  <sheetViews>
    <sheetView tabSelected="1" topLeftCell="A35" workbookViewId="0">
      <selection activeCell="B37" sqref="B37"/>
    </sheetView>
  </sheetViews>
  <sheetFormatPr defaultRowHeight="15" x14ac:dyDescent="0.25"/>
  <cols>
    <col min="2" max="2" width="58.42578125" bestFit="1" customWidth="1"/>
    <col min="3" max="3" width="11.5703125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45" x14ac:dyDescent="0.25">
      <c r="A2" s="4" t="s">
        <v>5</v>
      </c>
      <c r="B2" s="5" t="s">
        <v>6</v>
      </c>
      <c r="C2" s="5">
        <v>7180</v>
      </c>
      <c r="D2" s="6">
        <f>218+5+31+10</f>
        <v>264</v>
      </c>
      <c r="E2" s="7" t="s">
        <v>7</v>
      </c>
    </row>
    <row r="3" spans="1:5" ht="45" x14ac:dyDescent="0.25">
      <c r="A3" s="8" t="s">
        <v>8</v>
      </c>
      <c r="B3" s="9" t="s">
        <v>6</v>
      </c>
      <c r="C3">
        <v>5980</v>
      </c>
      <c r="D3">
        <v>31</v>
      </c>
      <c r="E3" s="10" t="s">
        <v>7</v>
      </c>
    </row>
    <row r="4" spans="1:5" ht="45" x14ac:dyDescent="0.25">
      <c r="A4" s="8" t="s">
        <v>9</v>
      </c>
      <c r="B4" s="9" t="s">
        <v>6</v>
      </c>
      <c r="C4">
        <v>5280</v>
      </c>
      <c r="D4">
        <f>13+51</f>
        <v>64</v>
      </c>
      <c r="E4" s="10" t="s">
        <v>7</v>
      </c>
    </row>
    <row r="5" spans="1:5" ht="45" x14ac:dyDescent="0.25">
      <c r="A5" s="8" t="s">
        <v>10</v>
      </c>
      <c r="B5" s="9" t="s">
        <v>6</v>
      </c>
      <c r="C5">
        <v>4100</v>
      </c>
      <c r="D5">
        <v>24</v>
      </c>
      <c r="E5" s="10" t="s">
        <v>7</v>
      </c>
    </row>
    <row r="6" spans="1:5" ht="45" x14ac:dyDescent="0.25">
      <c r="A6" s="8" t="s">
        <v>11</v>
      </c>
      <c r="B6" s="9" t="s">
        <v>6</v>
      </c>
      <c r="C6">
        <v>7100</v>
      </c>
      <c r="D6">
        <v>29</v>
      </c>
      <c r="E6" s="10" t="s">
        <v>7</v>
      </c>
    </row>
    <row r="7" spans="1:5" ht="45" x14ac:dyDescent="0.25">
      <c r="A7" s="8" t="s">
        <v>12</v>
      </c>
      <c r="B7" s="9" t="s">
        <v>6</v>
      </c>
      <c r="C7">
        <v>3800</v>
      </c>
      <c r="D7">
        <v>26</v>
      </c>
      <c r="E7" s="10" t="s">
        <v>7</v>
      </c>
    </row>
    <row r="8" spans="1:5" ht="45" x14ac:dyDescent="0.25">
      <c r="A8" s="8" t="s">
        <v>13</v>
      </c>
      <c r="B8" s="9" t="s">
        <v>6</v>
      </c>
      <c r="C8">
        <v>4180</v>
      </c>
      <c r="D8">
        <v>12</v>
      </c>
      <c r="E8" s="10" t="s">
        <v>7</v>
      </c>
    </row>
    <row r="9" spans="1:5" ht="45" x14ac:dyDescent="0.25">
      <c r="A9" s="8" t="s">
        <v>14</v>
      </c>
      <c r="B9" s="9" t="s">
        <v>6</v>
      </c>
      <c r="C9">
        <v>6300</v>
      </c>
      <c r="D9">
        <v>1</v>
      </c>
      <c r="E9" s="10" t="s">
        <v>7</v>
      </c>
    </row>
    <row r="10" spans="1:5" ht="45" x14ac:dyDescent="0.25">
      <c r="A10" s="8" t="s">
        <v>15</v>
      </c>
      <c r="B10" s="9" t="s">
        <v>6</v>
      </c>
      <c r="C10">
        <v>6380</v>
      </c>
      <c r="D10">
        <v>60</v>
      </c>
      <c r="E10" s="10" t="s">
        <v>7</v>
      </c>
    </row>
    <row r="11" spans="1:5" x14ac:dyDescent="0.25">
      <c r="A11" s="8" t="s">
        <v>16</v>
      </c>
      <c r="B11" s="9" t="s">
        <v>17</v>
      </c>
      <c r="C11">
        <v>7180</v>
      </c>
      <c r="D11">
        <v>2</v>
      </c>
      <c r="E11" s="10" t="s">
        <v>7</v>
      </c>
    </row>
    <row r="12" spans="1:5" x14ac:dyDescent="0.25">
      <c r="A12" s="8" t="s">
        <v>18</v>
      </c>
      <c r="B12" s="9" t="s">
        <v>19</v>
      </c>
      <c r="C12">
        <v>7180</v>
      </c>
      <c r="D12">
        <v>3</v>
      </c>
      <c r="E12" s="10" t="s">
        <v>7</v>
      </c>
    </row>
    <row r="13" spans="1:5" x14ac:dyDescent="0.25">
      <c r="A13" s="8" t="s">
        <v>20</v>
      </c>
      <c r="B13" s="9" t="s">
        <v>21</v>
      </c>
      <c r="C13">
        <v>7180</v>
      </c>
      <c r="D13">
        <v>14</v>
      </c>
      <c r="E13" s="10" t="s">
        <v>7</v>
      </c>
    </row>
    <row r="14" spans="1:5" x14ac:dyDescent="0.25">
      <c r="A14" s="8" t="s">
        <v>22</v>
      </c>
      <c r="B14" s="9" t="s">
        <v>21</v>
      </c>
      <c r="C14">
        <v>5280</v>
      </c>
      <c r="D14">
        <v>2</v>
      </c>
      <c r="E14" s="10" t="s">
        <v>7</v>
      </c>
    </row>
    <row r="15" spans="1:5" x14ac:dyDescent="0.25">
      <c r="A15" s="8" t="s">
        <v>23</v>
      </c>
      <c r="B15" s="9" t="s">
        <v>21</v>
      </c>
      <c r="C15">
        <v>6380</v>
      </c>
      <c r="D15">
        <v>2</v>
      </c>
      <c r="E15" s="10" t="s">
        <v>7</v>
      </c>
    </row>
    <row r="16" spans="1:5" x14ac:dyDescent="0.25">
      <c r="A16" s="8" t="s">
        <v>24</v>
      </c>
      <c r="B16" s="9" t="s">
        <v>25</v>
      </c>
      <c r="C16">
        <v>3800</v>
      </c>
      <c r="D16">
        <v>1</v>
      </c>
      <c r="E16" s="10" t="s">
        <v>7</v>
      </c>
    </row>
    <row r="17" spans="1:5" x14ac:dyDescent="0.25">
      <c r="A17" s="8" t="s">
        <v>26</v>
      </c>
      <c r="B17" s="9" t="s">
        <v>25</v>
      </c>
      <c r="C17">
        <v>7100</v>
      </c>
      <c r="D17">
        <v>1</v>
      </c>
      <c r="E17" s="10" t="s">
        <v>7</v>
      </c>
    </row>
    <row r="18" spans="1:5" ht="45" x14ac:dyDescent="0.25">
      <c r="A18" s="8" t="s">
        <v>27</v>
      </c>
      <c r="B18" s="9" t="s">
        <v>28</v>
      </c>
      <c r="C18">
        <v>7350</v>
      </c>
      <c r="D18">
        <v>22</v>
      </c>
      <c r="E18" s="10" t="s">
        <v>7</v>
      </c>
    </row>
    <row r="19" spans="1:5" ht="45" x14ac:dyDescent="0.25">
      <c r="A19" s="8" t="s">
        <v>29</v>
      </c>
      <c r="B19" s="9" t="s">
        <v>28</v>
      </c>
      <c r="C19">
        <v>7920</v>
      </c>
      <c r="D19">
        <v>2</v>
      </c>
      <c r="E19" s="10" t="s">
        <v>7</v>
      </c>
    </row>
    <row r="20" spans="1:5" ht="45" x14ac:dyDescent="0.25">
      <c r="A20" s="8" t="s">
        <v>30</v>
      </c>
      <c r="B20" s="9" t="s">
        <v>28</v>
      </c>
      <c r="C20">
        <v>8000</v>
      </c>
      <c r="D20">
        <v>2</v>
      </c>
      <c r="E20" s="10" t="s">
        <v>7</v>
      </c>
    </row>
    <row r="21" spans="1:5" ht="45" x14ac:dyDescent="0.25">
      <c r="A21" s="8" t="s">
        <v>31</v>
      </c>
      <c r="B21" s="9" t="s">
        <v>28</v>
      </c>
      <c r="C21">
        <v>7150</v>
      </c>
      <c r="D21">
        <v>44</v>
      </c>
      <c r="E21" s="10" t="s">
        <v>7</v>
      </c>
    </row>
    <row r="22" spans="1:5" ht="45" x14ac:dyDescent="0.25">
      <c r="A22" s="8" t="s">
        <v>32</v>
      </c>
      <c r="B22" s="9" t="s">
        <v>28</v>
      </c>
      <c r="C22">
        <v>7230</v>
      </c>
      <c r="D22">
        <v>2</v>
      </c>
      <c r="E22" s="10" t="s">
        <v>7</v>
      </c>
    </row>
    <row r="23" spans="1:5" ht="45" x14ac:dyDescent="0.25">
      <c r="A23" s="8" t="s">
        <v>33</v>
      </c>
      <c r="B23" s="9" t="s">
        <v>28</v>
      </c>
      <c r="C23">
        <v>7310</v>
      </c>
      <c r="D23">
        <v>2</v>
      </c>
      <c r="E23" s="10" t="s">
        <v>7</v>
      </c>
    </row>
    <row r="24" spans="1:5" ht="45" x14ac:dyDescent="0.25">
      <c r="A24" s="8" t="s">
        <v>34</v>
      </c>
      <c r="B24" s="9" t="s">
        <v>28</v>
      </c>
      <c r="C24">
        <v>7390</v>
      </c>
      <c r="D24">
        <v>2</v>
      </c>
      <c r="E24" s="10" t="s">
        <v>7</v>
      </c>
    </row>
    <row r="25" spans="1:5" ht="45" x14ac:dyDescent="0.25">
      <c r="A25" s="8" t="s">
        <v>35</v>
      </c>
      <c r="B25" s="9" t="s">
        <v>28</v>
      </c>
      <c r="C25">
        <v>7470</v>
      </c>
      <c r="D25">
        <v>2</v>
      </c>
      <c r="E25" s="10" t="s">
        <v>7</v>
      </c>
    </row>
    <row r="26" spans="1:5" ht="45" x14ac:dyDescent="0.25">
      <c r="A26" s="8" t="s">
        <v>36</v>
      </c>
      <c r="B26" s="9" t="s">
        <v>28</v>
      </c>
      <c r="C26">
        <v>7550</v>
      </c>
      <c r="D26">
        <v>2</v>
      </c>
      <c r="E26" s="10" t="s">
        <v>7</v>
      </c>
    </row>
    <row r="27" spans="1:5" ht="45" x14ac:dyDescent="0.25">
      <c r="A27" s="8" t="s">
        <v>37</v>
      </c>
      <c r="B27" s="9" t="s">
        <v>28</v>
      </c>
      <c r="C27">
        <v>7650</v>
      </c>
      <c r="D27">
        <v>2</v>
      </c>
      <c r="E27" s="10" t="s">
        <v>7</v>
      </c>
    </row>
    <row r="28" spans="1:5" ht="45" x14ac:dyDescent="0.25">
      <c r="A28" s="8" t="s">
        <v>38</v>
      </c>
      <c r="B28" s="9" t="s">
        <v>28</v>
      </c>
      <c r="C28">
        <v>7740</v>
      </c>
      <c r="D28">
        <v>2</v>
      </c>
      <c r="E28" s="10" t="s">
        <v>7</v>
      </c>
    </row>
    <row r="29" spans="1:5" ht="45" x14ac:dyDescent="0.25">
      <c r="A29" s="8" t="s">
        <v>39</v>
      </c>
      <c r="B29" s="9" t="s">
        <v>28</v>
      </c>
      <c r="C29">
        <v>7830</v>
      </c>
      <c r="D29">
        <v>2</v>
      </c>
      <c r="E29" s="10" t="s">
        <v>7</v>
      </c>
    </row>
    <row r="30" spans="1:5" x14ac:dyDescent="0.25">
      <c r="A30" s="8" t="s">
        <v>40</v>
      </c>
      <c r="B30" s="9" t="s">
        <v>41</v>
      </c>
      <c r="C30">
        <v>7350</v>
      </c>
      <c r="D30">
        <v>2</v>
      </c>
      <c r="E30" s="10" t="s">
        <v>7</v>
      </c>
    </row>
    <row r="31" spans="1:5" ht="15.75" thickBot="1" x14ac:dyDescent="0.3">
      <c r="A31" s="11" t="s">
        <v>42</v>
      </c>
      <c r="B31" s="12" t="s">
        <v>41</v>
      </c>
      <c r="C31" s="13">
        <v>7050</v>
      </c>
      <c r="D31" s="13">
        <v>2</v>
      </c>
      <c r="E31" s="14" t="s">
        <v>7</v>
      </c>
    </row>
    <row r="32" spans="1:5" ht="15.75" thickBot="1" x14ac:dyDescent="0.3">
      <c r="A32" s="15" t="s">
        <v>43</v>
      </c>
      <c r="B32" s="16"/>
      <c r="C32" s="16"/>
      <c r="D32" s="16"/>
      <c r="E32" s="17"/>
    </row>
    <row r="33" spans="1:5" ht="102.75" customHeight="1" x14ac:dyDescent="0.25">
      <c r="A33" s="8" t="s">
        <v>44</v>
      </c>
      <c r="B33" s="9" t="s">
        <v>45</v>
      </c>
      <c r="D33">
        <v>417.2</v>
      </c>
      <c r="E33" s="10" t="s">
        <v>46</v>
      </c>
    </row>
    <row r="34" spans="1:5" ht="122.25" customHeight="1" x14ac:dyDescent="0.25">
      <c r="A34" s="8" t="s">
        <v>47</v>
      </c>
      <c r="B34" s="9" t="s">
        <v>45</v>
      </c>
      <c r="D34">
        <v>34</v>
      </c>
      <c r="E34" s="10" t="s">
        <v>46</v>
      </c>
    </row>
    <row r="35" spans="1:5" ht="121.5" customHeight="1" x14ac:dyDescent="0.25">
      <c r="A35" s="8" t="s">
        <v>48</v>
      </c>
      <c r="B35" s="9" t="s">
        <v>45</v>
      </c>
      <c r="D35">
        <v>22.13</v>
      </c>
      <c r="E35" s="10" t="s">
        <v>46</v>
      </c>
    </row>
    <row r="36" spans="1:5" ht="121.5" customHeight="1" x14ac:dyDescent="0.25">
      <c r="A36" s="8" t="s">
        <v>49</v>
      </c>
      <c r="B36" s="9" t="s">
        <v>45</v>
      </c>
      <c r="D36">
        <v>150.1</v>
      </c>
      <c r="E36" s="10" t="s">
        <v>46</v>
      </c>
    </row>
    <row r="37" spans="1:5" ht="117" customHeight="1" x14ac:dyDescent="0.25">
      <c r="A37" s="8" t="s">
        <v>50</v>
      </c>
      <c r="B37" s="9" t="s">
        <v>51</v>
      </c>
      <c r="D37">
        <v>1088.5</v>
      </c>
      <c r="E37" s="10" t="s">
        <v>46</v>
      </c>
    </row>
    <row r="38" spans="1:5" ht="120.75" customHeight="1" thickBot="1" x14ac:dyDescent="0.3">
      <c r="A38" s="11" t="s">
        <v>56</v>
      </c>
      <c r="B38" s="13" t="s">
        <v>52</v>
      </c>
      <c r="C38" s="13"/>
      <c r="D38" s="13">
        <v>161.19</v>
      </c>
      <c r="E38" s="14" t="s">
        <v>46</v>
      </c>
    </row>
    <row r="39" spans="1:5" x14ac:dyDescent="0.25">
      <c r="A39" s="4"/>
      <c r="B39" s="6" t="s">
        <v>53</v>
      </c>
      <c r="C39" s="6">
        <f>536*4</f>
        <v>2144</v>
      </c>
      <c r="D39" s="6"/>
      <c r="E39" s="7" t="s">
        <v>7</v>
      </c>
    </row>
    <row r="40" spans="1:5" x14ac:dyDescent="0.25">
      <c r="A40" s="8"/>
      <c r="B40" t="s">
        <v>54</v>
      </c>
      <c r="C40">
        <f>90*15</f>
        <v>1350</v>
      </c>
      <c r="E40" s="10" t="s">
        <v>7</v>
      </c>
    </row>
    <row r="41" spans="1:5" ht="15.75" thickBot="1" x14ac:dyDescent="0.3">
      <c r="A41" s="11"/>
      <c r="B41" s="13" t="s">
        <v>55</v>
      </c>
      <c r="C41" s="13">
        <f>1390+113+74+500+3628+538</f>
        <v>6243</v>
      </c>
      <c r="D41" s="13"/>
      <c r="E41" s="14" t="s">
        <v>7</v>
      </c>
    </row>
  </sheetData>
  <mergeCells count="1">
    <mergeCell ref="A32:E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Потійко Євген Олександрович (Yevhen Potiiko)</dc:creator>
  <cp:lastModifiedBy>Потійко Євген Олександрович (Yevhen Potiiko)</cp:lastModifiedBy>
  <dcterms:created xsi:type="dcterms:W3CDTF">2026-08-21T12:15:15Z</dcterms:created>
  <dcterms:modified xsi:type="dcterms:W3CDTF">2026-08-21T13:35:39Z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2026-08-21T12:19:16Z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2f5fe47e-4709-4377-a41a-337fd12d8a7c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